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8" windowWidth="14808" windowHeight="7776"/>
  </bookViews>
  <sheets>
    <sheet name="Table2" sheetId="2" r:id="rId1"/>
  </sheets>
  <definedNames>
    <definedName name="_xlnm.Print_Area" localSheetId="0">Table2!$A$1:$G$82</definedName>
  </definedNames>
  <calcPr calcId="145621"/>
</workbook>
</file>

<file path=xl/calcChain.xml><?xml version="1.0" encoding="utf-8"?>
<calcChain xmlns="http://schemas.openxmlformats.org/spreadsheetml/2006/main">
  <c r="G17" i="2" l="1"/>
  <c r="E17" i="2" l="1"/>
  <c r="G57" i="2"/>
  <c r="G70" i="2"/>
  <c r="E57" i="2"/>
  <c r="E76" i="2"/>
  <c r="E36" i="2"/>
  <c r="E52" i="2"/>
  <c r="G39" i="2"/>
  <c r="F39" i="2"/>
  <c r="E39" i="2"/>
  <c r="G37" i="2"/>
  <c r="F37" i="2"/>
  <c r="E37" i="2"/>
  <c r="G21" i="2"/>
  <c r="F21" i="2"/>
  <c r="E21" i="2"/>
  <c r="G23" i="2"/>
  <c r="F23" i="2"/>
  <c r="E23" i="2"/>
  <c r="E20" i="2" l="1"/>
  <c r="G30" i="2" l="1"/>
  <c r="F30" i="2"/>
  <c r="E30" i="2"/>
  <c r="E80" i="2" l="1"/>
  <c r="E27" i="2"/>
  <c r="E29" i="2"/>
  <c r="E22" i="2"/>
  <c r="F57" i="2" l="1"/>
  <c r="G81" i="2"/>
  <c r="F81" i="2"/>
  <c r="G77" i="2"/>
  <c r="F77" i="2"/>
  <c r="E77" i="2"/>
  <c r="G74" i="2"/>
  <c r="F74" i="2"/>
  <c r="E74" i="2"/>
  <c r="G71" i="2"/>
  <c r="F71" i="2"/>
  <c r="E71" i="2"/>
  <c r="G68" i="2"/>
  <c r="F68" i="2"/>
  <c r="E68" i="2"/>
  <c r="G66" i="2"/>
  <c r="F66" i="2"/>
  <c r="E66" i="2"/>
  <c r="G64" i="2"/>
  <c r="F64" i="2"/>
  <c r="E64" i="2"/>
  <c r="G61" i="2"/>
  <c r="F61" i="2"/>
  <c r="E61" i="2"/>
  <c r="G59" i="2"/>
  <c r="F59" i="2"/>
  <c r="E59" i="2"/>
  <c r="G53" i="2"/>
  <c r="F53" i="2"/>
  <c r="E53" i="2"/>
  <c r="G54" i="2"/>
  <c r="F54" i="2"/>
  <c r="E54" i="2"/>
  <c r="G45" i="2"/>
  <c r="G44" i="2" s="1"/>
  <c r="F45" i="2"/>
  <c r="F44" i="2" s="1"/>
  <c r="E45" i="2"/>
  <c r="E44" i="2" s="1"/>
  <c r="G42" i="2"/>
  <c r="G41" i="2" s="1"/>
  <c r="F42" i="2"/>
  <c r="F41" i="2" s="1"/>
  <c r="F34" i="2" s="1"/>
  <c r="E42" i="2"/>
  <c r="E41" i="2" s="1"/>
  <c r="G32" i="2"/>
  <c r="F32" i="2"/>
  <c r="E32" i="2"/>
  <c r="G28" i="2"/>
  <c r="F28" i="2"/>
  <c r="G26" i="2"/>
  <c r="G25" i="2" s="1"/>
  <c r="F26" i="2"/>
  <c r="F25" i="2" s="1"/>
  <c r="F18" i="2"/>
  <c r="G51" i="2"/>
  <c r="G50" i="2" s="1"/>
  <c r="F51" i="2"/>
  <c r="F50" i="2" s="1"/>
  <c r="E51" i="2"/>
  <c r="E50" i="2" s="1"/>
  <c r="G35" i="2"/>
  <c r="F35" i="2"/>
  <c r="E35" i="2"/>
  <c r="G34" i="2" l="1"/>
  <c r="E34" i="2"/>
  <c r="G18" i="2"/>
  <c r="G20" i="2"/>
  <c r="F20" i="2"/>
  <c r="E28" i="2"/>
  <c r="E26" i="2"/>
  <c r="H18" i="2" s="1"/>
  <c r="E25" i="2" l="1"/>
  <c r="E19" i="2" s="1"/>
  <c r="E18" i="2" s="1"/>
  <c r="E81" i="2"/>
  <c r="E58" i="2" s="1"/>
  <c r="G58" i="2"/>
  <c r="F58" i="2"/>
</calcChain>
</file>

<file path=xl/sharedStrings.xml><?xml version="1.0" encoding="utf-8"?>
<sst xmlns="http://schemas.openxmlformats.org/spreadsheetml/2006/main" count="306" uniqueCount="128">
  <si>
    <t/>
  </si>
  <si>
    <t>Наименование</t>
  </si>
  <si>
    <t>Мин</t>
  </si>
  <si>
    <t>ЦСР</t>
  </si>
  <si>
    <t>ВР</t>
  </si>
  <si>
    <t>Сумма (тыс. рублей)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</si>
  <si>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</si>
  <si>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</si>
  <si>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</si>
  <si>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</si>
  <si>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</si>
  <si>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</si>
  <si>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</si>
  <si>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</si>
  <si>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</si>
  <si>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</si>
  <si>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ВСЕГО</t>
  </si>
  <si>
    <t>АДМИНИСТРАЦИЯ СЕЛЬСКОГО ПОСЕЛЕНИЯ "ИОССЕР"</t>
  </si>
  <si>
    <t>925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</si>
  <si>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</si>
  <si>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</si>
  <si>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</si>
  <si>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</si>
  <si>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</si>
  <si>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</si>
  <si>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Закупка товаров, работ и услуг для обеспечения государственных (муниципальных) нужд</t>
  </si>
  <si>
    <t>200</t>
  </si>
  <si>
    <t>31 1 1В 00000</t>
  </si>
  <si>
    <t>Реализация народных проектов в сфере благоустройства, прошедших отбор в рамках проекта "Народный бюджет"</t>
  </si>
  <si>
    <t>31 1 1В S2300</t>
  </si>
  <si>
    <t>Содержание улично-дорожной сети</t>
  </si>
  <si>
    <t>31 1 1Ж 00000</t>
  </si>
  <si>
    <t>Реализация народных проектов в сфере занятости населения, прошедших отбор в рамках проекта "Народный бюджет"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</si>
  <si>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</si>
  <si>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</si>
  <si>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</si>
  <si>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</si>
  <si>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</si>
  <si>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</si>
  <si>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</si>
  <si>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</si>
  <si>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</si>
  <si>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</si>
  <si>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</si>
  <si>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</si>
  <si>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</si>
  <si>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</si>
  <si>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</si>
  <si>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</si>
  <si>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</si>
  <si>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</si>
  <si>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</si>
  <si>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</si>
  <si>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</si>
  <si>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</si>
  <si>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</si>
  <si>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</si>
  <si>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</si>
  <si>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</si>
  <si>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</si>
  <si>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</si>
  <si>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</si>
  <si>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</si>
  <si>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</si>
  <si>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</si>
  <si>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</si>
  <si>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</si>
  <si>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</si>
  <si>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</si>
  <si>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</si>
  <si>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</si>
  <si>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</si>
  <si>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</si>
  <si>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</t>
  </si>
  <si>
    <t>99 9 00 73150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</si>
  <si>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</si>
  <si>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</si>
  <si>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</si>
  <si>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</si>
  <si>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</si>
  <si>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</si>
  <si>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</si>
  <si>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</si>
  <si>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</si>
  <si>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</si>
  <si>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Приложение 3
к решению Совета сельского поселения "Иоссер" "О бюджете сельского поселения "Иоссер" на 2020 год и плановый период 2021 и 2022 годов"</t>
  </si>
  <si>
    <t>"О бюджете сельского поселения "Иоссер"</t>
  </si>
  <si>
    <t>ВЕДОМСТВЕННАЯ СТРУКТУРА РАСХОДОВ
БЮДЖЕТА МО СП "ИОССЕР"
НА 2022 ГОД И ПЛАНОВЫЙ ПЕРИОД 2023-2024 ГОДЫ</t>
  </si>
  <si>
    <r>
      <t xml:space="preserve">на </t>
    </r>
    <r>
      <rPr>
        <sz val="8"/>
        <color rgb="FFFF0000"/>
        <rFont val="Times New Roman"/>
        <family val="1"/>
        <charset val="204"/>
      </rPr>
      <t>2022</t>
    </r>
    <r>
      <rPr>
        <sz val="8"/>
        <color rgb="FF000000"/>
        <rFont val="Times New Roman"/>
        <family val="1"/>
        <charset val="204"/>
      </rPr>
      <t xml:space="preserve"> год и плановый период </t>
    </r>
    <r>
      <rPr>
        <sz val="8"/>
        <color rgb="FFFF0000"/>
        <rFont val="Times New Roman"/>
        <family val="1"/>
        <charset val="204"/>
      </rPr>
      <t xml:space="preserve">2023-2024 </t>
    </r>
    <r>
      <rPr>
        <sz val="8"/>
        <color rgb="FF000000"/>
        <rFont val="Times New Roman"/>
        <family val="1"/>
        <charset val="204"/>
      </rPr>
      <t>годы"</t>
    </r>
  </si>
  <si>
    <r>
      <t xml:space="preserve">к решению </t>
    </r>
    <r>
      <rPr>
        <sz val="8"/>
        <color rgb="FF000000"/>
        <rFont val="Times New Roman"/>
        <family val="1"/>
        <charset val="204"/>
      </rPr>
      <t>Совета сельского поселения "Иоссер"</t>
    </r>
  </si>
  <si>
    <t>Реализация народных проектов</t>
  </si>
  <si>
    <t>31 1 1В S2400</t>
  </si>
  <si>
    <t xml:space="preserve">"О внесении изменений и дополнений в решение Совета сельского поселения "Иоссер" </t>
  </si>
  <si>
    <t>от 27.12.2021 № 5-4/1 "О бюджете сельского поселения "Иоссер"</t>
  </si>
  <si>
    <t>на 2022 год и плановый период 2023-2024 годы"</t>
  </si>
  <si>
    <t>от 27.12.2021 № 5-4/1</t>
  </si>
  <si>
    <t>Приложение 3</t>
  </si>
  <si>
    <t>Расходы на содержание бани</t>
  </si>
  <si>
    <t>31 2 2А 00000</t>
  </si>
  <si>
    <t>(+300,000)- на баню (реш.МР от 26.01.2022 № 241) дотация</t>
  </si>
  <si>
    <t>(+499,100)</t>
  </si>
  <si>
    <t>(+363,12руб) из ост-ка на 01.01.22 (на ул.освещ, на опоры)</t>
  </si>
  <si>
    <t>(+2 000,00тр) нар.пр.в сфере благ-ва (ув.МФ РК от 02.03.22) служ.зап; (+2,250тр) добр.взносы</t>
  </si>
  <si>
    <t>(+1 800,00тр) нар.пр.в сфере благ-ва (ув.МФ РК от 07.04.22) служ.зап; (+6,300тр)добр.взносы</t>
  </si>
  <si>
    <t>новая строка</t>
  </si>
  <si>
    <t>(+8 461,56руб) из ост-ка на 01.01.22 (на и/лист)</t>
  </si>
  <si>
    <t>(+8,46156)</t>
  </si>
  <si>
    <t>(+3 817,37468)</t>
  </si>
  <si>
    <t>Оказание услуг по вывозу ТКО (кладбище)</t>
  </si>
  <si>
    <t>31 1 1Г 00000</t>
  </si>
  <si>
    <t>(+9 612,48руб) из ост-ка на 01.01.22 (вывоз ТКО с кладбища)</t>
  </si>
  <si>
    <t>(+9,612,48)</t>
  </si>
  <si>
    <r>
      <t>к решению</t>
    </r>
    <r>
      <rPr>
        <sz val="9"/>
        <color rgb="FFFF0000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9"/>
        <color rgb="FFFF0000"/>
        <rFont val="Times New Roman"/>
        <family val="1"/>
        <charset val="204"/>
      </rPr>
      <t>от 29.09.2022 № 5-10/1</t>
    </r>
  </si>
  <si>
    <t xml:space="preserve">Выполнение расходных обязательств, отнесенных к полномочиям соответствующих органов местного самоуправления </t>
  </si>
  <si>
    <t>31 1 1А 64605</t>
  </si>
  <si>
    <t>(+100,0) на улич.освещ (реш МР от 29.09.2022 №267) за счет доп.МБТ</t>
  </si>
  <si>
    <t>Межбюджетные трансферты на содержание объектов муниципальной собственности</t>
  </si>
  <si>
    <t>Реализация мероприятий на содержание жилфонда</t>
  </si>
  <si>
    <t>31 2 2Б 64586</t>
  </si>
  <si>
    <t>31 2 2В 00000</t>
  </si>
  <si>
    <t>(+160,0) на ком.услуги (реш МР от 29.09.2022 №267) за счет доп.МБТ</t>
  </si>
  <si>
    <t xml:space="preserve">(+77,5) с бани на ремонт МЖФ (ход-во СП от 28.09.2022) </t>
  </si>
  <si>
    <t>(+199,68757) на промывку отопления (реш МР от 29.09.2022 №267) за счет доп.МБТ</t>
  </si>
  <si>
    <t xml:space="preserve">(-77,5) с бани на ремонт МЖФ (ход-во СП от 28.09.2022) </t>
  </si>
  <si>
    <t>(+15,0) с ост-ка на 01.01.2022 (межев.земли АСП) ход-во СП от 28.09.2022)</t>
  </si>
  <si>
    <t>(+0,5тыс.руб.)за счет дот.на выравн. на 2024 год (резерв.фонд) реш МР от 29.09.2022 №267</t>
  </si>
  <si>
    <t>(+499,100) (+3 808,913) (+459,68757)</t>
  </si>
  <si>
    <t>(+474 687,57)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</si>
</sst>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0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9.5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9.5"/>
      <name val="Times New Roman"/>
      <family val="1"/>
      <charset val="204"/>
    </font>
    <font>
      <sz val="9.5"/>
      <name val="Times New Roman"/>
      <family val="1"/>
      <charset val="204"/>
    </font>
    <font>
      <i/>
      <sz val="9.5"/>
      <name val="Times New Roman"/>
      <family val="1"/>
      <charset val="204"/>
    </font>
    <font>
      <sz val="7"/>
      <color rgb="FFFF0000"/>
      <name val="Calibri"/>
      <family val="2"/>
      <scheme val="minor"/>
    </font>
    <font>
      <b/>
      <sz val="9"/>
      <color rgb="FFFF0000"/>
      <name val="Times New Roman"/>
      <family val="1"/>
      <charset val="204"/>
    </font>
    <font>
      <sz val="9.5"/>
      <color rgb="FF00B0F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color rgb="FF00B0F0"/>
      <name val="Times New Roman"/>
      <family val="1"/>
      <charset val="204"/>
    </font>
    <font>
      <b/>
      <sz val="9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Calibri"/>
      <family val="2"/>
      <scheme val="minor"/>
    </font>
    <font>
      <sz val="6"/>
      <color rgb="FFFF0000"/>
      <name val="Times New Roman"/>
      <family val="1"/>
      <charset val="204"/>
    </font>
    <font>
      <i/>
      <sz val="9.5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77">
    <xf numFmtId="0" fontId="0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Alignment="1">
      <alignment vertical="top" wrapText="1"/>
    </xf>
    <xf numFmtId="0" fontId="11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0" fontId="16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vertical="top" wrapText="1"/>
    </xf>
    <xf numFmtId="0" fontId="17" fillId="0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right" vertical="center" wrapText="1"/>
    </xf>
    <xf numFmtId="0" fontId="16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center" wrapText="1"/>
    </xf>
    <xf numFmtId="164" fontId="16" fillId="0" borderId="1" xfId="0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 wrapText="1"/>
    </xf>
    <xf numFmtId="164" fontId="3" fillId="0" borderId="0" xfId="0" applyNumberFormat="1" applyFont="1" applyFill="1" applyAlignment="1">
      <alignment vertical="center" wrapText="1"/>
    </xf>
    <xf numFmtId="14" fontId="1" fillId="0" borderId="0" xfId="0" applyNumberFormat="1" applyFont="1" applyFill="1" applyAlignment="1">
      <alignment vertical="top" wrapText="1"/>
    </xf>
    <xf numFmtId="0" fontId="19" fillId="0" borderId="0" xfId="0" applyFont="1" applyAlignment="1">
      <alignment vertical="top" wrapText="1"/>
    </xf>
    <xf numFmtId="14" fontId="20" fillId="0" borderId="0" xfId="0" applyNumberFormat="1" applyFont="1" applyFill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22" fillId="0" borderId="0" xfId="0" applyFont="1" applyFill="1" applyAlignment="1">
      <alignment vertical="center" wrapText="1"/>
    </xf>
    <xf numFmtId="0" fontId="23" fillId="0" borderId="0" xfId="0" applyFont="1" applyFill="1" applyBorder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top" wrapText="1"/>
    </xf>
    <xf numFmtId="0" fontId="23" fillId="0" borderId="0" xfId="0" applyFont="1" applyFill="1" applyAlignment="1">
      <alignment vertical="top" wrapText="1"/>
    </xf>
    <xf numFmtId="14" fontId="25" fillId="0" borderId="0" xfId="0" applyNumberFormat="1" applyFont="1" applyFill="1" applyAlignment="1">
      <alignment horizontal="center" vertical="top" wrapText="1"/>
    </xf>
    <xf numFmtId="0" fontId="26" fillId="0" borderId="0" xfId="0" applyFont="1" applyFill="1" applyAlignment="1">
      <alignment vertical="top" wrapText="1"/>
    </xf>
    <xf numFmtId="164" fontId="16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Alignment="1">
      <alignment vertical="top" wrapText="1"/>
    </xf>
    <xf numFmtId="0" fontId="24" fillId="0" borderId="0" xfId="0" applyFont="1" applyFill="1" applyAlignment="1">
      <alignment vertical="top" wrapText="1"/>
    </xf>
    <xf numFmtId="49" fontId="28" fillId="0" borderId="0" xfId="0" applyNumberFormat="1" applyFont="1" applyFill="1" applyAlignment="1">
      <alignment vertical="top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center" vertical="center" wrapText="1"/>
    </xf>
    <xf numFmtId="164" fontId="29" fillId="2" borderId="1" xfId="0" applyNumberFormat="1" applyFont="1" applyFill="1" applyBorder="1" applyAlignment="1">
      <alignment horizontal="right" vertical="center" wrapText="1"/>
    </xf>
    <xf numFmtId="49" fontId="28" fillId="0" borderId="0" xfId="0" applyNumberFormat="1" applyFont="1" applyFill="1" applyAlignment="1">
      <alignment vertical="center" wrapText="1"/>
    </xf>
    <xf numFmtId="0" fontId="22" fillId="0" borderId="0" xfId="0" applyFont="1" applyFill="1" applyAlignment="1">
      <alignment vertical="top" wrapText="1"/>
    </xf>
    <xf numFmtId="0" fontId="9" fillId="2" borderId="0" xfId="0" applyFont="1" applyFill="1" applyAlignment="1">
      <alignment horizontal="center" vertical="top" wrapText="1"/>
    </xf>
    <xf numFmtId="0" fontId="14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vertical="top" wrapText="1"/>
    </xf>
    <xf numFmtId="0" fontId="7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right" vertical="top" wrapText="1"/>
    </xf>
    <xf numFmtId="0" fontId="8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 wrapText="1"/>
    </xf>
    <xf numFmtId="49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49" fontId="14" fillId="0" borderId="0" xfId="0" applyNumberFormat="1" applyFont="1" applyFill="1" applyAlignment="1">
      <alignment horizontal="right" vertical="top" wrapText="1"/>
    </xf>
    <xf numFmtId="49" fontId="14" fillId="0" borderId="0" xfId="0" applyNumberFormat="1" applyFont="1" applyFill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2"/>
  <sheetViews>
    <sheetView tabSelected="1" topLeftCell="A77" zoomScaleNormal="100" workbookViewId="0">
      <selection activeCell="I19" sqref="I19"/>
    </sheetView>
  </sheetViews>
  <sheetFormatPr defaultRowHeight="12.6" x14ac:dyDescent="0.25"/>
  <cols>
    <col min="1" max="1" width="51.44140625" style="2" customWidth="1"/>
    <col min="2" max="2" width="4.44140625" style="2" customWidth="1"/>
    <col min="3" max="3" width="12.5546875" style="2" customWidth="1"/>
    <col min="4" max="4" width="4" style="2" customWidth="1"/>
    <col min="5" max="5" width="9.5546875" style="2" customWidth="1"/>
    <col min="6" max="6" width="8.21875" style="2" customWidth="1"/>
    <col min="7" max="7" width="7.88671875" style="2" customWidth="1"/>
    <col min="8" max="8" width="18.44140625" style="2" customWidth="1"/>
    <col min="9" max="9" width="20.33203125" style="2" customWidth="1"/>
    <col min="10" max="10" width="14.33203125" style="2" customWidth="1"/>
    <col min="11" max="11" width="18.6640625" style="2" customWidth="1"/>
    <col min="12" max="16384" width="8.88671875" style="2"/>
  </cols>
  <sheetData>
    <row r="1" spans="1:11" s="21" customFormat="1" ht="12" customHeight="1" x14ac:dyDescent="0.25">
      <c r="A1" s="72" t="s">
        <v>96</v>
      </c>
      <c r="B1" s="73"/>
      <c r="C1" s="73"/>
      <c r="D1" s="73"/>
      <c r="E1" s="73"/>
      <c r="F1" s="73"/>
      <c r="G1" s="74"/>
    </row>
    <row r="2" spans="1:11" s="22" customFormat="1" ht="10.95" customHeight="1" x14ac:dyDescent="0.25">
      <c r="A2" s="75" t="s">
        <v>112</v>
      </c>
      <c r="B2" s="75"/>
      <c r="C2" s="75"/>
      <c r="D2" s="75"/>
      <c r="E2" s="76"/>
      <c r="F2" s="73"/>
      <c r="G2" s="74"/>
    </row>
    <row r="3" spans="1:11" s="22" customFormat="1" ht="10.95" customHeight="1" x14ac:dyDescent="0.25">
      <c r="A3" s="75" t="s">
        <v>92</v>
      </c>
      <c r="B3" s="73"/>
      <c r="C3" s="73"/>
      <c r="D3" s="73"/>
      <c r="E3" s="73"/>
      <c r="F3" s="73"/>
      <c r="G3" s="74"/>
    </row>
    <row r="4" spans="1:11" s="22" customFormat="1" ht="10.95" customHeight="1" x14ac:dyDescent="0.25">
      <c r="A4" s="75" t="s">
        <v>93</v>
      </c>
      <c r="B4" s="74"/>
      <c r="C4" s="74"/>
      <c r="D4" s="74"/>
      <c r="E4" s="74"/>
      <c r="F4" s="74"/>
      <c r="G4" s="74"/>
    </row>
    <row r="5" spans="1:11" s="22" customFormat="1" ht="10.95" customHeight="1" x14ac:dyDescent="0.25">
      <c r="A5" s="75" t="s">
        <v>94</v>
      </c>
      <c r="B5" s="74"/>
      <c r="C5" s="74"/>
      <c r="D5" s="74"/>
      <c r="E5" s="74"/>
      <c r="F5" s="74"/>
      <c r="G5" s="74"/>
    </row>
    <row r="6" spans="1:11" s="22" customFormat="1" ht="10.95" customHeight="1" x14ac:dyDescent="0.25">
      <c r="A6" s="23"/>
      <c r="B6"/>
      <c r="C6"/>
      <c r="D6"/>
      <c r="E6"/>
      <c r="F6"/>
      <c r="G6"/>
    </row>
    <row r="7" spans="1:11" customFormat="1" ht="11.4" customHeight="1" x14ac:dyDescent="0.25">
      <c r="A7" s="64" t="s">
        <v>85</v>
      </c>
      <c r="B7" s="64"/>
      <c r="C7" s="64"/>
      <c r="D7" s="64"/>
      <c r="E7" s="64"/>
      <c r="F7" s="64"/>
      <c r="G7" s="65"/>
    </row>
    <row r="8" spans="1:11" customFormat="1" ht="10.050000000000001" customHeight="1" x14ac:dyDescent="0.25">
      <c r="A8" s="66" t="s">
        <v>89</v>
      </c>
      <c r="B8" s="66"/>
      <c r="C8" s="66"/>
      <c r="D8" s="66"/>
      <c r="E8" s="66"/>
      <c r="F8" s="66"/>
      <c r="G8" s="67"/>
    </row>
    <row r="9" spans="1:11" customFormat="1" ht="10.050000000000001" customHeight="1" x14ac:dyDescent="0.25">
      <c r="A9" s="68" t="s">
        <v>95</v>
      </c>
      <c r="B9" s="68"/>
      <c r="C9" s="68"/>
      <c r="D9" s="68"/>
      <c r="E9" s="68"/>
      <c r="F9" s="68"/>
      <c r="G9" s="69"/>
    </row>
    <row r="10" spans="1:11" customFormat="1" ht="10.050000000000001" customHeight="1" x14ac:dyDescent="0.25">
      <c r="A10" s="66" t="s">
        <v>86</v>
      </c>
      <c r="B10" s="66"/>
      <c r="C10" s="66"/>
      <c r="D10" s="66"/>
      <c r="E10" s="66"/>
      <c r="F10" s="66"/>
      <c r="G10" s="67"/>
    </row>
    <row r="11" spans="1:11" customFormat="1" ht="10.050000000000001" customHeight="1" x14ac:dyDescent="0.25">
      <c r="A11" s="66" t="s">
        <v>88</v>
      </c>
      <c r="B11" s="66"/>
      <c r="C11" s="66"/>
      <c r="D11" s="66"/>
      <c r="E11" s="66"/>
      <c r="F11" s="66"/>
      <c r="G11" s="67"/>
    </row>
    <row r="12" spans="1:11" customFormat="1" ht="7.2" customHeight="1" x14ac:dyDescent="0.25">
      <c r="A12" s="5"/>
      <c r="B12" s="5"/>
      <c r="C12" s="5"/>
      <c r="D12" s="5"/>
      <c r="E12" s="5"/>
      <c r="F12" s="5"/>
      <c r="G12" s="6"/>
    </row>
    <row r="13" spans="1:11" customFormat="1" ht="43.8" customHeight="1" x14ac:dyDescent="0.25">
      <c r="A13" s="63" t="s">
        <v>87</v>
      </c>
      <c r="B13" s="63"/>
      <c r="C13" s="63"/>
      <c r="D13" s="63"/>
      <c r="E13" s="63"/>
      <c r="F13" s="63"/>
      <c r="G13" s="63"/>
      <c r="I13" s="4"/>
    </row>
    <row r="14" spans="1:11" s="6" customFormat="1" ht="11.4" x14ac:dyDescent="0.25">
      <c r="A14" s="70" t="s">
        <v>1</v>
      </c>
      <c r="B14" s="71" t="s">
        <v>2</v>
      </c>
      <c r="C14" s="70" t="s">
        <v>3</v>
      </c>
      <c r="D14" s="70" t="s">
        <v>4</v>
      </c>
      <c r="E14" s="70" t="s">
        <v>5</v>
      </c>
      <c r="F14" s="70"/>
      <c r="G14" s="70"/>
      <c r="I14" s="4"/>
    </row>
    <row r="15" spans="1:11" s="6" customFormat="1" ht="15.6" customHeight="1" x14ac:dyDescent="0.25">
      <c r="A15" s="70" t="s">
        <v>0</v>
      </c>
      <c r="B15" s="71" t="s">
        <v>0</v>
      </c>
      <c r="C15" s="70" t="s">
        <v>0</v>
      </c>
      <c r="D15" s="70" t="s">
        <v>0</v>
      </c>
      <c r="E15" s="1" t="s">
        <v>6</v>
      </c>
      <c r="F15" s="1" t="s">
        <v>7</v>
      </c>
      <c r="G15" s="1" t="s">
        <v>8</v>
      </c>
      <c r="H15" s="40">
        <v>44610</v>
      </c>
      <c r="I15" s="49">
        <v>44687</v>
      </c>
      <c r="J15" s="49">
        <v>44721</v>
      </c>
      <c r="K15" s="42">
        <v>44833</v>
      </c>
    </row>
    <row r="16" spans="1:11" s="4" customFormat="1" ht="7.8" x14ac:dyDescent="0.25">
      <c r="A16" s="3" t="s">
        <v>9</v>
      </c>
      <c r="B16" s="3" t="s">
        <v>10</v>
      </c>
      <c r="C16" s="3" t="s">
        <v>11</v>
      </c>
      <c r="D16" s="3" t="s">
        <v>12</v>
      </c>
      <c r="E16" s="3" t="s">
        <v>13</v>
      </c>
      <c r="F16" s="3" t="s">
        <v>14</v>
      </c>
      <c r="G16" s="3" t="s">
        <v>15</v>
      </c>
      <c r="I16" s="50"/>
    </row>
    <row r="17" spans="1:11" x14ac:dyDescent="0.25">
      <c r="A17" s="18" t="s">
        <v>16</v>
      </c>
      <c r="B17" s="19" t="s">
        <v>0</v>
      </c>
      <c r="C17" s="19" t="s">
        <v>0</v>
      </c>
      <c r="D17" s="19" t="s">
        <v>0</v>
      </c>
      <c r="E17" s="10">
        <f>4950.91-66.667+499.1+3817.37468+9.61248+459.68757+15</f>
        <v>9685.0177299999996</v>
      </c>
      <c r="F17" s="7">
        <v>369.27100000000002</v>
      </c>
      <c r="G17" s="10">
        <f>383.003+0.5</f>
        <v>383.50299999999999</v>
      </c>
      <c r="H17" s="46" t="s">
        <v>107</v>
      </c>
      <c r="I17" s="47"/>
      <c r="J17" s="53" t="s">
        <v>111</v>
      </c>
      <c r="K17" s="62" t="s">
        <v>127</v>
      </c>
    </row>
    <row r="18" spans="1:11" s="34" customFormat="1" ht="16.2" customHeight="1" x14ac:dyDescent="0.25">
      <c r="A18" s="20" t="s">
        <v>17</v>
      </c>
      <c r="B18" s="12" t="s">
        <v>18</v>
      </c>
      <c r="C18" s="33" t="s">
        <v>0</v>
      </c>
      <c r="D18" s="33" t="s">
        <v>0</v>
      </c>
      <c r="E18" s="13">
        <f>E19+E53+E57</f>
        <v>9685.0177299999996</v>
      </c>
      <c r="F18" s="32">
        <f t="shared" ref="F18:G18" si="0">F19+F53+F57</f>
        <v>369.27100000000002</v>
      </c>
      <c r="G18" s="13">
        <f t="shared" si="0"/>
        <v>383.50299999999999</v>
      </c>
      <c r="H18" s="39">
        <f>E21+E26+E28+E32+E35+E41+E44+E50+E53</f>
        <v>6722.5896899999998</v>
      </c>
      <c r="I18" s="51"/>
    </row>
    <row r="19" spans="1:11" ht="37.799999999999997" x14ac:dyDescent="0.25">
      <c r="A19" s="8" t="s">
        <v>19</v>
      </c>
      <c r="B19" s="9" t="s">
        <v>18</v>
      </c>
      <c r="C19" s="9" t="s">
        <v>20</v>
      </c>
      <c r="D19" s="9" t="s">
        <v>0</v>
      </c>
      <c r="E19" s="10">
        <f>E20+E34</f>
        <v>6958.9021699999994</v>
      </c>
      <c r="F19" s="26">
        <v>0</v>
      </c>
      <c r="G19" s="26">
        <v>0</v>
      </c>
      <c r="H19" s="45" t="s">
        <v>126</v>
      </c>
      <c r="I19" s="47"/>
    </row>
    <row r="20" spans="1:11" ht="50.4" x14ac:dyDescent="0.25">
      <c r="A20" s="35" t="s">
        <v>21</v>
      </c>
      <c r="B20" s="36" t="s">
        <v>18</v>
      </c>
      <c r="C20" s="36" t="s">
        <v>22</v>
      </c>
      <c r="D20" s="36" t="s">
        <v>0</v>
      </c>
      <c r="E20" s="37">
        <f>E21+E25+E32+E30</f>
        <v>4741.4935999999998</v>
      </c>
      <c r="F20" s="37">
        <f t="shared" ref="F20:G20" si="1">F21+F25+F32</f>
        <v>0</v>
      </c>
      <c r="G20" s="37">
        <f t="shared" si="1"/>
        <v>0</v>
      </c>
      <c r="I20" s="47"/>
    </row>
    <row r="21" spans="1:11" x14ac:dyDescent="0.25">
      <c r="A21" s="8" t="s">
        <v>23</v>
      </c>
      <c r="B21" s="9" t="s">
        <v>18</v>
      </c>
      <c r="C21" s="9" t="s">
        <v>24</v>
      </c>
      <c r="D21" s="9" t="s">
        <v>0</v>
      </c>
      <c r="E21" s="10">
        <f>E22+E23</f>
        <v>201.10611999999998</v>
      </c>
      <c r="F21" s="10">
        <f>F22+F23</f>
        <v>0</v>
      </c>
      <c r="G21" s="10">
        <f>G22+G23</f>
        <v>0</v>
      </c>
      <c r="I21" s="47"/>
    </row>
    <row r="22" spans="1:11" ht="25.2" x14ac:dyDescent="0.25">
      <c r="A22" s="27" t="s">
        <v>25</v>
      </c>
      <c r="B22" s="28" t="s">
        <v>18</v>
      </c>
      <c r="C22" s="28" t="s">
        <v>24</v>
      </c>
      <c r="D22" s="28" t="s">
        <v>26</v>
      </c>
      <c r="E22" s="29">
        <f>100.743+0.36312</f>
        <v>101.10611999999999</v>
      </c>
      <c r="F22" s="29">
        <v>0</v>
      </c>
      <c r="G22" s="29">
        <v>0</v>
      </c>
      <c r="I22" s="52" t="s">
        <v>101</v>
      </c>
    </row>
    <row r="23" spans="1:11" ht="26.4" customHeight="1" x14ac:dyDescent="0.25">
      <c r="A23" s="14" t="s">
        <v>113</v>
      </c>
      <c r="B23" s="9" t="s">
        <v>18</v>
      </c>
      <c r="C23" s="9" t="s">
        <v>114</v>
      </c>
      <c r="D23" s="15"/>
      <c r="E23" s="16">
        <f>E24</f>
        <v>100</v>
      </c>
      <c r="F23" s="16">
        <f>F24</f>
        <v>0</v>
      </c>
      <c r="G23" s="16">
        <f>G24</f>
        <v>0</v>
      </c>
      <c r="I23" s="52"/>
    </row>
    <row r="24" spans="1:11" ht="25.2" x14ac:dyDescent="0.25">
      <c r="A24" s="14" t="s">
        <v>25</v>
      </c>
      <c r="B24" s="15" t="s">
        <v>18</v>
      </c>
      <c r="C24" s="15" t="s">
        <v>114</v>
      </c>
      <c r="D24" s="15" t="s">
        <v>26</v>
      </c>
      <c r="E24" s="16">
        <v>100</v>
      </c>
      <c r="F24" s="16">
        <v>0</v>
      </c>
      <c r="G24" s="16">
        <v>0</v>
      </c>
      <c r="I24" s="52"/>
      <c r="K24" s="54" t="s">
        <v>115</v>
      </c>
    </row>
    <row r="25" spans="1:11" x14ac:dyDescent="0.25">
      <c r="A25" s="24" t="s">
        <v>90</v>
      </c>
      <c r="B25" s="25" t="s">
        <v>18</v>
      </c>
      <c r="C25" s="25" t="s">
        <v>27</v>
      </c>
      <c r="D25" s="25" t="s">
        <v>0</v>
      </c>
      <c r="E25" s="26">
        <f>E26+E28</f>
        <v>4230.7749999999996</v>
      </c>
      <c r="F25" s="26">
        <f t="shared" ref="F25:G25" si="2">F26+F28</f>
        <v>0</v>
      </c>
      <c r="G25" s="26">
        <f t="shared" si="2"/>
        <v>0</v>
      </c>
    </row>
    <row r="26" spans="1:11" ht="25.8" customHeight="1" x14ac:dyDescent="0.25">
      <c r="A26" s="30" t="s">
        <v>28</v>
      </c>
      <c r="B26" s="31" t="s">
        <v>18</v>
      </c>
      <c r="C26" s="31" t="s">
        <v>29</v>
      </c>
      <c r="D26" s="31" t="s">
        <v>0</v>
      </c>
      <c r="E26" s="32">
        <f>E27</f>
        <v>2224.4740000000002</v>
      </c>
      <c r="F26" s="32">
        <f t="shared" ref="F26:G26" si="3">F27</f>
        <v>0</v>
      </c>
      <c r="G26" s="32">
        <f t="shared" si="3"/>
        <v>0</v>
      </c>
      <c r="H26" s="47"/>
      <c r="I26" s="47"/>
    </row>
    <row r="27" spans="1:11" ht="28.8" x14ac:dyDescent="0.25">
      <c r="A27" s="27" t="s">
        <v>25</v>
      </c>
      <c r="B27" s="28" t="s">
        <v>18</v>
      </c>
      <c r="C27" s="28" t="s">
        <v>29</v>
      </c>
      <c r="D27" s="28" t="s">
        <v>26</v>
      </c>
      <c r="E27" s="29">
        <f>111.112+111.112+2000+2.25</f>
        <v>2224.4740000000002</v>
      </c>
      <c r="F27" s="29">
        <v>0</v>
      </c>
      <c r="G27" s="29">
        <v>0</v>
      </c>
      <c r="H27" s="47"/>
      <c r="I27" s="48" t="s">
        <v>102</v>
      </c>
    </row>
    <row r="28" spans="1:11" ht="23.4" customHeight="1" x14ac:dyDescent="0.25">
      <c r="A28" s="30" t="s">
        <v>32</v>
      </c>
      <c r="B28" s="31" t="s">
        <v>18</v>
      </c>
      <c r="C28" s="31" t="s">
        <v>91</v>
      </c>
      <c r="D28" s="31" t="s">
        <v>0</v>
      </c>
      <c r="E28" s="32">
        <f>E29</f>
        <v>2006.3009999999999</v>
      </c>
      <c r="F28" s="32">
        <f t="shared" ref="F28:G28" si="4">F29</f>
        <v>0</v>
      </c>
      <c r="G28" s="32">
        <f t="shared" si="4"/>
        <v>0</v>
      </c>
      <c r="H28" s="47"/>
      <c r="I28" s="47"/>
    </row>
    <row r="29" spans="1:11" ht="28.8" x14ac:dyDescent="0.25">
      <c r="A29" s="27" t="s">
        <v>25</v>
      </c>
      <c r="B29" s="28" t="s">
        <v>18</v>
      </c>
      <c r="C29" s="28" t="s">
        <v>91</v>
      </c>
      <c r="D29" s="28" t="s">
        <v>26</v>
      </c>
      <c r="E29" s="29">
        <f>(66.667+66.667+66.667+66.667)-66.667+1800+6.3</f>
        <v>2006.3009999999999</v>
      </c>
      <c r="F29" s="29">
        <v>0</v>
      </c>
      <c r="G29" s="29">
        <v>0</v>
      </c>
      <c r="H29" s="47"/>
      <c r="I29" s="48" t="s">
        <v>103</v>
      </c>
    </row>
    <row r="30" spans="1:11" ht="16.2" customHeight="1" x14ac:dyDescent="0.25">
      <c r="A30" s="30" t="s">
        <v>108</v>
      </c>
      <c r="B30" s="31" t="s">
        <v>18</v>
      </c>
      <c r="C30" s="31" t="s">
        <v>109</v>
      </c>
      <c r="D30" s="28"/>
      <c r="E30" s="32">
        <f>E31</f>
        <v>9.6124799999999997</v>
      </c>
      <c r="F30" s="32">
        <f>F31</f>
        <v>0</v>
      </c>
      <c r="G30" s="32">
        <f>G31</f>
        <v>0</v>
      </c>
      <c r="I30" s="17"/>
    </row>
    <row r="31" spans="1:11" ht="28.8" x14ac:dyDescent="0.25">
      <c r="A31" s="27" t="s">
        <v>25</v>
      </c>
      <c r="B31" s="28" t="s">
        <v>18</v>
      </c>
      <c r="C31" s="28" t="s">
        <v>109</v>
      </c>
      <c r="D31" s="28" t="s">
        <v>26</v>
      </c>
      <c r="E31" s="29">
        <v>9.6124799999999997</v>
      </c>
      <c r="F31" s="29">
        <v>0</v>
      </c>
      <c r="G31" s="29">
        <v>0</v>
      </c>
      <c r="I31" s="41"/>
      <c r="J31" s="52" t="s">
        <v>110</v>
      </c>
    </row>
    <row r="32" spans="1:11" x14ac:dyDescent="0.25">
      <c r="A32" s="24" t="s">
        <v>30</v>
      </c>
      <c r="B32" s="25" t="s">
        <v>18</v>
      </c>
      <c r="C32" s="25" t="s">
        <v>31</v>
      </c>
      <c r="D32" s="25" t="s">
        <v>0</v>
      </c>
      <c r="E32" s="26">
        <f>E33</f>
        <v>300</v>
      </c>
      <c r="F32" s="26">
        <f t="shared" ref="F32:G32" si="5">F33</f>
        <v>0</v>
      </c>
      <c r="G32" s="26">
        <f t="shared" si="5"/>
        <v>0</v>
      </c>
    </row>
    <row r="33" spans="1:11" ht="25.2" x14ac:dyDescent="0.25">
      <c r="A33" s="27" t="s">
        <v>25</v>
      </c>
      <c r="B33" s="28" t="s">
        <v>18</v>
      </c>
      <c r="C33" s="28" t="s">
        <v>31</v>
      </c>
      <c r="D33" s="28" t="s">
        <v>26</v>
      </c>
      <c r="E33" s="29">
        <v>300</v>
      </c>
      <c r="F33" s="29">
        <v>0</v>
      </c>
      <c r="G33" s="29">
        <v>0</v>
      </c>
    </row>
    <row r="34" spans="1:11" ht="37.799999999999997" x14ac:dyDescent="0.25">
      <c r="A34" s="58" t="s">
        <v>33</v>
      </c>
      <c r="B34" s="59" t="s">
        <v>18</v>
      </c>
      <c r="C34" s="59" t="s">
        <v>34</v>
      </c>
      <c r="D34" s="59" t="s">
        <v>0</v>
      </c>
      <c r="E34" s="60">
        <f>E35+E41+E44+E50+E37+E39</f>
        <v>2217.4085700000001</v>
      </c>
      <c r="F34" s="37">
        <f>F35+F41+F44+F50+F37+F39</f>
        <v>0</v>
      </c>
      <c r="G34" s="37">
        <f>G35+G41+G44+G50+G37+G39</f>
        <v>0</v>
      </c>
      <c r="H34" s="38" t="s">
        <v>100</v>
      </c>
    </row>
    <row r="35" spans="1:11" x14ac:dyDescent="0.25">
      <c r="A35" s="8" t="s">
        <v>97</v>
      </c>
      <c r="B35" s="9" t="s">
        <v>18</v>
      </c>
      <c r="C35" s="9" t="s">
        <v>98</v>
      </c>
      <c r="D35" s="9" t="s">
        <v>0</v>
      </c>
      <c r="E35" s="10">
        <f>E36</f>
        <v>222.5</v>
      </c>
      <c r="F35" s="29">
        <f>F36</f>
        <v>0</v>
      </c>
      <c r="G35" s="29">
        <f>G36</f>
        <v>0</v>
      </c>
      <c r="H35" s="47"/>
    </row>
    <row r="36" spans="1:11" ht="25.2" x14ac:dyDescent="0.25">
      <c r="A36" s="14" t="s">
        <v>25</v>
      </c>
      <c r="B36" s="15" t="s">
        <v>18</v>
      </c>
      <c r="C36" s="15" t="s">
        <v>98</v>
      </c>
      <c r="D36" s="15" t="s">
        <v>26</v>
      </c>
      <c r="E36" s="16">
        <f>300-77.5</f>
        <v>222.5</v>
      </c>
      <c r="F36" s="29">
        <v>0</v>
      </c>
      <c r="G36" s="29">
        <v>0</v>
      </c>
      <c r="H36" s="48" t="s">
        <v>99</v>
      </c>
      <c r="K36" s="54" t="s">
        <v>123</v>
      </c>
    </row>
    <row r="37" spans="1:11" ht="25.2" x14ac:dyDescent="0.25">
      <c r="A37" s="8" t="s">
        <v>116</v>
      </c>
      <c r="B37" s="9" t="s">
        <v>18</v>
      </c>
      <c r="C37" s="9" t="s">
        <v>118</v>
      </c>
      <c r="D37" s="28"/>
      <c r="E37" s="16">
        <f>E38</f>
        <v>160</v>
      </c>
      <c r="F37" s="16">
        <f>F38</f>
        <v>0</v>
      </c>
      <c r="G37" s="16">
        <f>G38</f>
        <v>0</v>
      </c>
      <c r="H37" s="48"/>
    </row>
    <row r="38" spans="1:11" ht="25.2" x14ac:dyDescent="0.25">
      <c r="A38" s="14" t="s">
        <v>25</v>
      </c>
      <c r="B38" s="15" t="s">
        <v>18</v>
      </c>
      <c r="C38" s="15" t="s">
        <v>118</v>
      </c>
      <c r="D38" s="15" t="s">
        <v>26</v>
      </c>
      <c r="E38" s="16">
        <v>160</v>
      </c>
      <c r="F38" s="16">
        <v>0</v>
      </c>
      <c r="G38" s="16">
        <v>0</v>
      </c>
      <c r="H38" s="48"/>
      <c r="K38" s="54" t="s">
        <v>120</v>
      </c>
    </row>
    <row r="39" spans="1:11" x14ac:dyDescent="0.25">
      <c r="A39" s="8" t="s">
        <v>117</v>
      </c>
      <c r="B39" s="9" t="s">
        <v>18</v>
      </c>
      <c r="C39" s="9" t="s">
        <v>119</v>
      </c>
      <c r="D39" s="28"/>
      <c r="E39" s="16">
        <f>E40</f>
        <v>77.5</v>
      </c>
      <c r="F39" s="16">
        <f>F40</f>
        <v>0</v>
      </c>
      <c r="G39" s="16">
        <f>G40</f>
        <v>0</v>
      </c>
      <c r="H39" s="48"/>
    </row>
    <row r="40" spans="1:11" ht="25.2" x14ac:dyDescent="0.25">
      <c r="A40" s="14" t="s">
        <v>25</v>
      </c>
      <c r="B40" s="15" t="s">
        <v>18</v>
      </c>
      <c r="C40" s="15" t="s">
        <v>119</v>
      </c>
      <c r="D40" s="15" t="s">
        <v>26</v>
      </c>
      <c r="E40" s="16">
        <v>77.5</v>
      </c>
      <c r="F40" s="16">
        <v>0</v>
      </c>
      <c r="G40" s="16">
        <v>0</v>
      </c>
      <c r="H40" s="48"/>
      <c r="K40" s="54" t="s">
        <v>121</v>
      </c>
    </row>
    <row r="41" spans="1:11" x14ac:dyDescent="0.25">
      <c r="A41" s="24" t="s">
        <v>35</v>
      </c>
      <c r="B41" s="25" t="s">
        <v>18</v>
      </c>
      <c r="C41" s="25" t="s">
        <v>36</v>
      </c>
      <c r="D41" s="25" t="s">
        <v>0</v>
      </c>
      <c r="E41" s="26">
        <f>E42</f>
        <v>419.65</v>
      </c>
      <c r="F41" s="26">
        <f t="shared" ref="F41:G42" si="6">F42</f>
        <v>0</v>
      </c>
      <c r="G41" s="26">
        <f t="shared" si="6"/>
        <v>0</v>
      </c>
    </row>
    <row r="42" spans="1:11" ht="37.799999999999997" x14ac:dyDescent="0.25">
      <c r="A42" s="30" t="s">
        <v>37</v>
      </c>
      <c r="B42" s="31" t="s">
        <v>18</v>
      </c>
      <c r="C42" s="31" t="s">
        <v>38</v>
      </c>
      <c r="D42" s="31" t="s">
        <v>0</v>
      </c>
      <c r="E42" s="32">
        <f>E43</f>
        <v>419.65</v>
      </c>
      <c r="F42" s="32">
        <f t="shared" si="6"/>
        <v>0</v>
      </c>
      <c r="G42" s="32">
        <f t="shared" si="6"/>
        <v>0</v>
      </c>
    </row>
    <row r="43" spans="1:11" ht="25.2" x14ac:dyDescent="0.25">
      <c r="A43" s="27" t="s">
        <v>25</v>
      </c>
      <c r="B43" s="28" t="s">
        <v>18</v>
      </c>
      <c r="C43" s="28" t="s">
        <v>38</v>
      </c>
      <c r="D43" s="28" t="s">
        <v>26</v>
      </c>
      <c r="E43" s="29">
        <v>419.65</v>
      </c>
      <c r="F43" s="29">
        <v>0</v>
      </c>
      <c r="G43" s="29">
        <v>0</v>
      </c>
    </row>
    <row r="44" spans="1:11" ht="25.2" x14ac:dyDescent="0.25">
      <c r="A44" s="24" t="s">
        <v>39</v>
      </c>
      <c r="B44" s="25" t="s">
        <v>18</v>
      </c>
      <c r="C44" s="25" t="s">
        <v>40</v>
      </c>
      <c r="D44" s="25" t="s">
        <v>0</v>
      </c>
      <c r="E44" s="26">
        <f>E45</f>
        <v>938.971</v>
      </c>
      <c r="F44" s="26">
        <f t="shared" ref="F44:G45" si="7">F45</f>
        <v>0</v>
      </c>
      <c r="G44" s="26">
        <f t="shared" si="7"/>
        <v>0</v>
      </c>
    </row>
    <row r="45" spans="1:11" ht="37.799999999999997" x14ac:dyDescent="0.25">
      <c r="A45" s="30" t="s">
        <v>41</v>
      </c>
      <c r="B45" s="31" t="s">
        <v>18</v>
      </c>
      <c r="C45" s="31" t="s">
        <v>42</v>
      </c>
      <c r="D45" s="31" t="s">
        <v>0</v>
      </c>
      <c r="E45" s="32">
        <f>E46</f>
        <v>938.971</v>
      </c>
      <c r="F45" s="32">
        <f t="shared" si="7"/>
        <v>0</v>
      </c>
      <c r="G45" s="32">
        <f t="shared" si="7"/>
        <v>0</v>
      </c>
    </row>
    <row r="46" spans="1:11" ht="25.2" x14ac:dyDescent="0.25">
      <c r="A46" s="27" t="s">
        <v>25</v>
      </c>
      <c r="B46" s="28" t="s">
        <v>18</v>
      </c>
      <c r="C46" s="28" t="s">
        <v>42</v>
      </c>
      <c r="D46" s="28" t="s">
        <v>26</v>
      </c>
      <c r="E46" s="29">
        <v>938.971</v>
      </c>
      <c r="F46" s="29">
        <v>0</v>
      </c>
      <c r="G46" s="29">
        <v>0</v>
      </c>
    </row>
    <row r="47" spans="1:11" ht="25.2" hidden="1" x14ac:dyDescent="0.25">
      <c r="A47" s="24" t="s">
        <v>43</v>
      </c>
      <c r="B47" s="25" t="s">
        <v>18</v>
      </c>
      <c r="C47" s="25" t="s">
        <v>44</v>
      </c>
      <c r="D47" s="25" t="s">
        <v>0</v>
      </c>
      <c r="E47" s="26"/>
      <c r="F47" s="26"/>
      <c r="G47" s="26"/>
    </row>
    <row r="48" spans="1:11" ht="37.799999999999997" hidden="1" x14ac:dyDescent="0.25">
      <c r="A48" s="30" t="s">
        <v>45</v>
      </c>
      <c r="B48" s="31" t="s">
        <v>18</v>
      </c>
      <c r="C48" s="31" t="s">
        <v>46</v>
      </c>
      <c r="D48" s="31" t="s">
        <v>0</v>
      </c>
      <c r="E48" s="32"/>
      <c r="F48" s="32"/>
      <c r="G48" s="32"/>
    </row>
    <row r="49" spans="1:11" ht="25.2" hidden="1" x14ac:dyDescent="0.25">
      <c r="A49" s="27" t="s">
        <v>25</v>
      </c>
      <c r="B49" s="28" t="s">
        <v>18</v>
      </c>
      <c r="C49" s="28" t="s">
        <v>46</v>
      </c>
      <c r="D49" s="28" t="s">
        <v>26</v>
      </c>
      <c r="E49" s="29"/>
      <c r="F49" s="29"/>
      <c r="G49" s="29"/>
    </row>
    <row r="50" spans="1:11" ht="25.2" x14ac:dyDescent="0.25">
      <c r="A50" s="8" t="s">
        <v>43</v>
      </c>
      <c r="B50" s="9" t="s">
        <v>18</v>
      </c>
      <c r="C50" s="9" t="s">
        <v>44</v>
      </c>
      <c r="D50" s="9" t="s">
        <v>0</v>
      </c>
      <c r="E50" s="10">
        <f t="shared" ref="E50:G51" si="8">E51</f>
        <v>398.78756999999996</v>
      </c>
      <c r="F50" s="16">
        <f t="shared" si="8"/>
        <v>0</v>
      </c>
      <c r="G50" s="16">
        <f t="shared" si="8"/>
        <v>0</v>
      </c>
      <c r="H50" s="43" t="s">
        <v>104</v>
      </c>
    </row>
    <row r="51" spans="1:11" ht="37.799999999999997" x14ac:dyDescent="0.25">
      <c r="A51" s="11" t="s">
        <v>45</v>
      </c>
      <c r="B51" s="12" t="s">
        <v>18</v>
      </c>
      <c r="C51" s="12" t="s">
        <v>46</v>
      </c>
      <c r="D51" s="12" t="s">
        <v>0</v>
      </c>
      <c r="E51" s="13">
        <f t="shared" si="8"/>
        <v>398.78756999999996</v>
      </c>
      <c r="F51" s="13">
        <f t="shared" si="8"/>
        <v>0</v>
      </c>
      <c r="G51" s="13">
        <f t="shared" si="8"/>
        <v>0</v>
      </c>
    </row>
    <row r="52" spans="1:11" ht="25.2" x14ac:dyDescent="0.25">
      <c r="A52" s="55" t="s">
        <v>25</v>
      </c>
      <c r="B52" s="15" t="s">
        <v>18</v>
      </c>
      <c r="C52" s="56" t="s">
        <v>46</v>
      </c>
      <c r="D52" s="56" t="s">
        <v>26</v>
      </c>
      <c r="E52" s="57">
        <f>199.1+199.68757</f>
        <v>398.78756999999996</v>
      </c>
      <c r="F52" s="16">
        <v>0</v>
      </c>
      <c r="G52" s="16">
        <v>0</v>
      </c>
      <c r="K52" s="54" t="s">
        <v>122</v>
      </c>
    </row>
    <row r="53" spans="1:11" ht="37.799999999999997" x14ac:dyDescent="0.25">
      <c r="A53" s="24" t="s">
        <v>47</v>
      </c>
      <c r="B53" s="25" t="s">
        <v>18</v>
      </c>
      <c r="C53" s="25" t="s">
        <v>48</v>
      </c>
      <c r="D53" s="25" t="s">
        <v>0</v>
      </c>
      <c r="E53" s="26">
        <f>E54</f>
        <v>10.8</v>
      </c>
      <c r="F53" s="26">
        <f t="shared" ref="F53:G53" si="9">F54</f>
        <v>0</v>
      </c>
      <c r="G53" s="26">
        <f t="shared" si="9"/>
        <v>0</v>
      </c>
    </row>
    <row r="54" spans="1:11" ht="25.2" x14ac:dyDescent="0.25">
      <c r="A54" s="24" t="s">
        <v>49</v>
      </c>
      <c r="B54" s="25" t="s">
        <v>18</v>
      </c>
      <c r="C54" s="25" t="s">
        <v>50</v>
      </c>
      <c r="D54" s="25" t="s">
        <v>0</v>
      </c>
      <c r="E54" s="26">
        <f>E55</f>
        <v>10.8</v>
      </c>
      <c r="F54" s="26">
        <f t="shared" ref="F54:G54" si="10">F55</f>
        <v>0</v>
      </c>
      <c r="G54" s="26">
        <f t="shared" si="10"/>
        <v>0</v>
      </c>
    </row>
    <row r="55" spans="1:11" x14ac:dyDescent="0.25">
      <c r="A55" s="24" t="s">
        <v>51</v>
      </c>
      <c r="B55" s="25" t="s">
        <v>18</v>
      </c>
      <c r="C55" s="25" t="s">
        <v>52</v>
      </c>
      <c r="D55" s="25" t="s">
        <v>0</v>
      </c>
      <c r="E55" s="26">
        <v>10.8</v>
      </c>
      <c r="F55" s="26">
        <v>0</v>
      </c>
      <c r="G55" s="26">
        <v>0</v>
      </c>
    </row>
    <row r="56" spans="1:11" ht="25.2" x14ac:dyDescent="0.25">
      <c r="A56" s="27" t="s">
        <v>25</v>
      </c>
      <c r="B56" s="28" t="s">
        <v>18</v>
      </c>
      <c r="C56" s="28" t="s">
        <v>52</v>
      </c>
      <c r="D56" s="28" t="s">
        <v>26</v>
      </c>
      <c r="E56" s="29">
        <v>10.8</v>
      </c>
      <c r="F56" s="29">
        <v>0</v>
      </c>
      <c r="G56" s="29">
        <v>0</v>
      </c>
    </row>
    <row r="57" spans="1:11" x14ac:dyDescent="0.25">
      <c r="A57" s="8" t="s">
        <v>53</v>
      </c>
      <c r="B57" s="9" t="s">
        <v>18</v>
      </c>
      <c r="C57" s="9" t="s">
        <v>54</v>
      </c>
      <c r="D57" s="9" t="s">
        <v>0</v>
      </c>
      <c r="E57" s="10">
        <f>2691.854+8.46156+15</f>
        <v>2715.31556</v>
      </c>
      <c r="F57" s="26">
        <f>369.271</f>
        <v>369.27100000000002</v>
      </c>
      <c r="G57" s="10">
        <f>383.003+0.5</f>
        <v>383.50299999999999</v>
      </c>
      <c r="H57" s="44" t="s">
        <v>106</v>
      </c>
    </row>
    <row r="58" spans="1:11" x14ac:dyDescent="0.25">
      <c r="A58" s="8" t="s">
        <v>55</v>
      </c>
      <c r="B58" s="9" t="s">
        <v>18</v>
      </c>
      <c r="C58" s="9" t="s">
        <v>56</v>
      </c>
      <c r="D58" s="9" t="s">
        <v>0</v>
      </c>
      <c r="E58" s="10">
        <f>E59+E61+E64+E66+E68+E71+E74+E77+E81</f>
        <v>2715.31556</v>
      </c>
      <c r="F58" s="26">
        <f>F59+F61+F64+F66+F68+F71+F81</f>
        <v>369.27100000000002</v>
      </c>
      <c r="G58" s="10">
        <f>G59+G61+G64+G66+G68+G71+G81</f>
        <v>383.5030000000001</v>
      </c>
    </row>
    <row r="59" spans="1:11" ht="25.2" x14ac:dyDescent="0.25">
      <c r="A59" s="30" t="s">
        <v>57</v>
      </c>
      <c r="B59" s="31" t="s">
        <v>18</v>
      </c>
      <c r="C59" s="31" t="s">
        <v>58</v>
      </c>
      <c r="D59" s="31" t="s">
        <v>0</v>
      </c>
      <c r="E59" s="32">
        <f>E60</f>
        <v>686.01400000000001</v>
      </c>
      <c r="F59" s="32">
        <f>F60</f>
        <v>190.17</v>
      </c>
      <c r="G59" s="32">
        <f>G60</f>
        <v>192.99</v>
      </c>
    </row>
    <row r="60" spans="1:11" ht="50.4" x14ac:dyDescent="0.25">
      <c r="A60" s="27" t="s">
        <v>59</v>
      </c>
      <c r="B60" s="28" t="s">
        <v>18</v>
      </c>
      <c r="C60" s="28" t="s">
        <v>58</v>
      </c>
      <c r="D60" s="28" t="s">
        <v>60</v>
      </c>
      <c r="E60" s="29">
        <v>686.01400000000001</v>
      </c>
      <c r="F60" s="29">
        <v>190.17</v>
      </c>
      <c r="G60" s="29">
        <v>192.99</v>
      </c>
    </row>
    <row r="61" spans="1:11" ht="25.2" x14ac:dyDescent="0.25">
      <c r="A61" s="30" t="s">
        <v>61</v>
      </c>
      <c r="B61" s="31" t="s">
        <v>18</v>
      </c>
      <c r="C61" s="31" t="s">
        <v>62</v>
      </c>
      <c r="D61" s="31" t="s">
        <v>0</v>
      </c>
      <c r="E61" s="32">
        <f>E62+E63</f>
        <v>145.04999999999998</v>
      </c>
      <c r="F61" s="32">
        <f>F62+F63</f>
        <v>150.02099999999999</v>
      </c>
      <c r="G61" s="32">
        <f>G62+G63</f>
        <v>155.65299999999999</v>
      </c>
    </row>
    <row r="62" spans="1:11" ht="50.4" x14ac:dyDescent="0.25">
      <c r="A62" s="27" t="s">
        <v>59</v>
      </c>
      <c r="B62" s="28" t="s">
        <v>18</v>
      </c>
      <c r="C62" s="28" t="s">
        <v>62</v>
      </c>
      <c r="D62" s="28" t="s">
        <v>60</v>
      </c>
      <c r="E62" s="29">
        <v>135.14099999999999</v>
      </c>
      <c r="F62" s="29">
        <v>135.14099999999999</v>
      </c>
      <c r="G62" s="29">
        <v>135.14099999999999</v>
      </c>
    </row>
    <row r="63" spans="1:11" ht="25.2" x14ac:dyDescent="0.25">
      <c r="A63" s="27" t="s">
        <v>25</v>
      </c>
      <c r="B63" s="28" t="s">
        <v>18</v>
      </c>
      <c r="C63" s="28" t="s">
        <v>62</v>
      </c>
      <c r="D63" s="28" t="s">
        <v>26</v>
      </c>
      <c r="E63" s="29">
        <v>9.9090000000000007</v>
      </c>
      <c r="F63" s="29">
        <v>14.88</v>
      </c>
      <c r="G63" s="29">
        <v>20.512</v>
      </c>
    </row>
    <row r="64" spans="1:11" ht="25.2" x14ac:dyDescent="0.25">
      <c r="A64" s="30" t="s">
        <v>63</v>
      </c>
      <c r="B64" s="31" t="s">
        <v>18</v>
      </c>
      <c r="C64" s="31" t="s">
        <v>64</v>
      </c>
      <c r="D64" s="31" t="s">
        <v>0</v>
      </c>
      <c r="E64" s="32">
        <f>E65</f>
        <v>2.0230000000000001</v>
      </c>
      <c r="F64" s="32">
        <f>F65</f>
        <v>0.57599999999999996</v>
      </c>
      <c r="G64" s="32">
        <f>G65</f>
        <v>0.57599999999999996</v>
      </c>
    </row>
    <row r="65" spans="1:11" ht="50.4" x14ac:dyDescent="0.25">
      <c r="A65" s="27" t="s">
        <v>59</v>
      </c>
      <c r="B65" s="28" t="s">
        <v>18</v>
      </c>
      <c r="C65" s="28" t="s">
        <v>64</v>
      </c>
      <c r="D65" s="28" t="s">
        <v>60</v>
      </c>
      <c r="E65" s="29">
        <v>2.0230000000000001</v>
      </c>
      <c r="F65" s="29">
        <v>0.57599999999999996</v>
      </c>
      <c r="G65" s="29">
        <v>0.57599999999999996</v>
      </c>
    </row>
    <row r="66" spans="1:11" ht="25.2" x14ac:dyDescent="0.25">
      <c r="A66" s="30" t="s">
        <v>65</v>
      </c>
      <c r="B66" s="31" t="s">
        <v>18</v>
      </c>
      <c r="C66" s="31" t="s">
        <v>66</v>
      </c>
      <c r="D66" s="31" t="s">
        <v>0</v>
      </c>
      <c r="E66" s="32">
        <f>E67</f>
        <v>0.32</v>
      </c>
      <c r="F66" s="32">
        <f>F67</f>
        <v>0</v>
      </c>
      <c r="G66" s="32">
        <f>G67</f>
        <v>0</v>
      </c>
    </row>
    <row r="67" spans="1:11" x14ac:dyDescent="0.25">
      <c r="A67" s="27" t="s">
        <v>67</v>
      </c>
      <c r="B67" s="28" t="s">
        <v>18</v>
      </c>
      <c r="C67" s="28" t="s">
        <v>66</v>
      </c>
      <c r="D67" s="28" t="s">
        <v>68</v>
      </c>
      <c r="E67" s="29">
        <v>0.32</v>
      </c>
      <c r="F67" s="29">
        <v>0</v>
      </c>
      <c r="G67" s="29">
        <v>0</v>
      </c>
    </row>
    <row r="68" spans="1:11" ht="25.2" x14ac:dyDescent="0.25">
      <c r="A68" s="30" t="s">
        <v>69</v>
      </c>
      <c r="B68" s="31" t="s">
        <v>18</v>
      </c>
      <c r="C68" s="31" t="s">
        <v>70</v>
      </c>
      <c r="D68" s="31" t="s">
        <v>0</v>
      </c>
      <c r="E68" s="32">
        <f>E69+E70</f>
        <v>421.72300000000001</v>
      </c>
      <c r="F68" s="32">
        <f>F69+F70</f>
        <v>1</v>
      </c>
      <c r="G68" s="32">
        <f>G69+G70</f>
        <v>1.5</v>
      </c>
    </row>
    <row r="69" spans="1:11" ht="50.4" x14ac:dyDescent="0.25">
      <c r="A69" s="27" t="s">
        <v>59</v>
      </c>
      <c r="B69" s="28" t="s">
        <v>18</v>
      </c>
      <c r="C69" s="28" t="s">
        <v>70</v>
      </c>
      <c r="D69" s="28" t="s">
        <v>60</v>
      </c>
      <c r="E69" s="29">
        <v>420.72300000000001</v>
      </c>
      <c r="F69" s="29">
        <v>0</v>
      </c>
      <c r="G69" s="29">
        <v>0</v>
      </c>
    </row>
    <row r="70" spans="1:11" ht="21.6" customHeight="1" x14ac:dyDescent="0.25">
      <c r="A70" s="14" t="s">
        <v>71</v>
      </c>
      <c r="B70" s="15" t="s">
        <v>18</v>
      </c>
      <c r="C70" s="15" t="s">
        <v>70</v>
      </c>
      <c r="D70" s="15" t="s">
        <v>72</v>
      </c>
      <c r="E70" s="29">
        <v>1</v>
      </c>
      <c r="F70" s="29">
        <v>1</v>
      </c>
      <c r="G70" s="16">
        <f>1+0.5</f>
        <v>1.5</v>
      </c>
      <c r="K70" s="54" t="s">
        <v>125</v>
      </c>
    </row>
    <row r="71" spans="1:11" ht="63" x14ac:dyDescent="0.25">
      <c r="A71" s="30" t="s">
        <v>73</v>
      </c>
      <c r="B71" s="31" t="s">
        <v>18</v>
      </c>
      <c r="C71" s="31" t="s">
        <v>74</v>
      </c>
      <c r="D71" s="31" t="s">
        <v>0</v>
      </c>
      <c r="E71" s="32">
        <f>E72+E73</f>
        <v>22.151</v>
      </c>
      <c r="F71" s="32">
        <f>F72+F73</f>
        <v>22.624000000000002</v>
      </c>
      <c r="G71" s="32">
        <f>G72+G73</f>
        <v>22.624000000000002</v>
      </c>
    </row>
    <row r="72" spans="1:11" ht="50.4" x14ac:dyDescent="0.25">
      <c r="A72" s="27" t="s">
        <v>59</v>
      </c>
      <c r="B72" s="28" t="s">
        <v>18</v>
      </c>
      <c r="C72" s="28" t="s">
        <v>74</v>
      </c>
      <c r="D72" s="28" t="s">
        <v>60</v>
      </c>
      <c r="E72" s="29">
        <v>17.995000000000001</v>
      </c>
      <c r="F72" s="29">
        <v>18.013000000000002</v>
      </c>
      <c r="G72" s="29">
        <v>18.013000000000002</v>
      </c>
    </row>
    <row r="73" spans="1:11" ht="25.2" x14ac:dyDescent="0.25">
      <c r="A73" s="27" t="s">
        <v>25</v>
      </c>
      <c r="B73" s="28" t="s">
        <v>18</v>
      </c>
      <c r="C73" s="28" t="s">
        <v>74</v>
      </c>
      <c r="D73" s="28" t="s">
        <v>26</v>
      </c>
      <c r="E73" s="29">
        <v>4.1559999999999997</v>
      </c>
      <c r="F73" s="29">
        <v>4.6109999999999998</v>
      </c>
      <c r="G73" s="29">
        <v>4.6109999999999998</v>
      </c>
    </row>
    <row r="74" spans="1:11" ht="63" x14ac:dyDescent="0.25">
      <c r="A74" s="11" t="s">
        <v>75</v>
      </c>
      <c r="B74" s="12" t="s">
        <v>18</v>
      </c>
      <c r="C74" s="12" t="s">
        <v>76</v>
      </c>
      <c r="D74" s="12" t="s">
        <v>0</v>
      </c>
      <c r="E74" s="13">
        <f>E75+E76</f>
        <v>1347.21</v>
      </c>
      <c r="F74" s="32">
        <f t="shared" ref="F74:G74" si="11">F75+F76</f>
        <v>0</v>
      </c>
      <c r="G74" s="32">
        <f t="shared" si="11"/>
        <v>0</v>
      </c>
    </row>
    <row r="75" spans="1:11" ht="50.4" x14ac:dyDescent="0.25">
      <c r="A75" s="27" t="s">
        <v>59</v>
      </c>
      <c r="B75" s="28" t="s">
        <v>18</v>
      </c>
      <c r="C75" s="28" t="s">
        <v>76</v>
      </c>
      <c r="D75" s="28" t="s">
        <v>60</v>
      </c>
      <c r="E75" s="29">
        <v>1003.087</v>
      </c>
      <c r="F75" s="29">
        <v>0</v>
      </c>
      <c r="G75" s="29">
        <v>0</v>
      </c>
    </row>
    <row r="76" spans="1:11" ht="27.6" customHeight="1" x14ac:dyDescent="0.25">
      <c r="A76" s="14" t="s">
        <v>25</v>
      </c>
      <c r="B76" s="15" t="s">
        <v>18</v>
      </c>
      <c r="C76" s="15" t="s">
        <v>76</v>
      </c>
      <c r="D76" s="15" t="s">
        <v>26</v>
      </c>
      <c r="E76" s="16">
        <f>329.123+15</f>
        <v>344.12299999999999</v>
      </c>
      <c r="F76" s="29">
        <v>0</v>
      </c>
      <c r="G76" s="29">
        <v>0</v>
      </c>
      <c r="K76" s="61" t="s">
        <v>124</v>
      </c>
    </row>
    <row r="77" spans="1:11" x14ac:dyDescent="0.25">
      <c r="A77" s="30" t="s">
        <v>77</v>
      </c>
      <c r="B77" s="31" t="s">
        <v>18</v>
      </c>
      <c r="C77" s="31" t="s">
        <v>78</v>
      </c>
      <c r="D77" s="31" t="s">
        <v>0</v>
      </c>
      <c r="E77" s="32">
        <f>E79+E80</f>
        <v>90.824560000000005</v>
      </c>
      <c r="F77" s="32">
        <f t="shared" ref="F77:G77" si="12">F79+F80</f>
        <v>0</v>
      </c>
      <c r="G77" s="32">
        <f t="shared" si="12"/>
        <v>0</v>
      </c>
    </row>
    <row r="78" spans="1:11" x14ac:dyDescent="0.25">
      <c r="A78" s="30"/>
      <c r="B78" s="31"/>
      <c r="C78" s="31"/>
      <c r="D78" s="31"/>
      <c r="E78" s="32"/>
      <c r="F78" s="32"/>
      <c r="G78" s="32"/>
    </row>
    <row r="79" spans="1:11" x14ac:dyDescent="0.25">
      <c r="A79" s="27" t="s">
        <v>79</v>
      </c>
      <c r="B79" s="28" t="s">
        <v>18</v>
      </c>
      <c r="C79" s="28" t="s">
        <v>78</v>
      </c>
      <c r="D79" s="28" t="s">
        <v>80</v>
      </c>
      <c r="E79" s="29">
        <v>78.363</v>
      </c>
      <c r="F79" s="29">
        <v>0</v>
      </c>
      <c r="G79" s="29">
        <v>0</v>
      </c>
    </row>
    <row r="80" spans="1:11" ht="19.2" x14ac:dyDescent="0.25">
      <c r="A80" s="27" t="s">
        <v>71</v>
      </c>
      <c r="B80" s="28" t="s">
        <v>18</v>
      </c>
      <c r="C80" s="28" t="s">
        <v>78</v>
      </c>
      <c r="D80" s="28" t="s">
        <v>72</v>
      </c>
      <c r="E80" s="29">
        <f>4+8.46156</f>
        <v>12.46156</v>
      </c>
      <c r="F80" s="29">
        <v>0</v>
      </c>
      <c r="G80" s="29">
        <v>0</v>
      </c>
      <c r="H80" s="47"/>
      <c r="I80" s="52" t="s">
        <v>105</v>
      </c>
    </row>
    <row r="81" spans="1:7" x14ac:dyDescent="0.25">
      <c r="A81" s="30" t="s">
        <v>81</v>
      </c>
      <c r="B81" s="31" t="s">
        <v>18</v>
      </c>
      <c r="C81" s="31" t="s">
        <v>82</v>
      </c>
      <c r="D81" s="31" t="s">
        <v>0</v>
      </c>
      <c r="E81" s="32">
        <f>E82</f>
        <v>0</v>
      </c>
      <c r="F81" s="32">
        <f>F82</f>
        <v>4.88</v>
      </c>
      <c r="G81" s="32">
        <f>G82</f>
        <v>10.16</v>
      </c>
    </row>
    <row r="82" spans="1:7" x14ac:dyDescent="0.25">
      <c r="A82" s="27" t="s">
        <v>83</v>
      </c>
      <c r="B82" s="28" t="s">
        <v>18</v>
      </c>
      <c r="C82" s="28" t="s">
        <v>82</v>
      </c>
      <c r="D82" s="28" t="s">
        <v>84</v>
      </c>
      <c r="E82" s="29">
        <v>0</v>
      </c>
      <c r="F82" s="29">
        <v>4.88</v>
      </c>
      <c r="G82" s="29">
        <v>10.16</v>
      </c>
    </row>
  </sheetData>
  <mergeCells count="16">
    <mergeCell ref="A1:G1"/>
    <mergeCell ref="A2:G2"/>
    <mergeCell ref="A3:G3"/>
    <mergeCell ref="A4:G4"/>
    <mergeCell ref="A5:G5"/>
    <mergeCell ref="A14:A15"/>
    <mergeCell ref="B14:B15"/>
    <mergeCell ref="C14:C15"/>
    <mergeCell ref="D14:D15"/>
    <mergeCell ref="E14:G14"/>
    <mergeCell ref="A13:G13"/>
    <mergeCell ref="A7:G7"/>
    <mergeCell ref="A8:G8"/>
    <mergeCell ref="A9:G9"/>
    <mergeCell ref="A10:G10"/>
    <mergeCell ref="A11:G11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>
    <oddHeader>&amp;C&amp;P</oddHead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2022-10-04T13:14:35Z</dcterms:modified>
</cp:coreProperties>
</file>